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60" windowWidth="17880" windowHeight="15765"/>
  </bookViews>
  <sheets>
    <sheet name="Sheet1" sheetId="1" r:id="rId1"/>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81" i="1" l="1"/>
  <c r="F231" i="1"/>
  <c r="F221" i="1"/>
  <c r="F209" i="1"/>
  <c r="F193" i="1"/>
  <c r="F192" i="1"/>
  <c r="F141" i="1" l="1"/>
  <c r="F226" i="1" l="1"/>
  <c r="F215" i="1"/>
  <c r="F201" i="1"/>
  <c r="F175" i="1"/>
  <c r="F169" i="1"/>
  <c r="F163" i="1"/>
  <c r="F157" i="1"/>
  <c r="F133" i="1"/>
  <c r="F146" i="1"/>
  <c r="F137" i="1"/>
  <c r="F128" i="1"/>
  <c r="F123" i="1"/>
  <c r="F113" i="1"/>
  <c r="F108" i="1"/>
  <c r="F103" i="1"/>
  <c r="F98" i="1"/>
  <c r="F93" i="1"/>
  <c r="F88" i="1"/>
  <c r="F53" i="1"/>
  <c r="F52" i="1"/>
  <c r="F47" i="1"/>
  <c r="F46" i="1"/>
  <c r="F82" i="1"/>
  <c r="F77" i="1"/>
  <c r="F72" i="1"/>
  <c r="F65" i="1"/>
  <c r="F60" i="1"/>
  <c r="F184" i="1" l="1"/>
  <c r="F28" i="1" s="1"/>
  <c r="F115" i="1"/>
  <c r="F24" i="1" s="1"/>
  <c r="F148" i="1"/>
  <c r="F26" i="1" s="1"/>
  <c r="F233" i="1"/>
  <c r="F30" i="1" s="1"/>
  <c r="F32" i="1" l="1"/>
  <c r="F33" i="1" l="1"/>
  <c r="F34" i="1" s="1"/>
</calcChain>
</file>

<file path=xl/sharedStrings.xml><?xml version="1.0" encoding="utf-8"?>
<sst xmlns="http://schemas.openxmlformats.org/spreadsheetml/2006/main" count="187" uniqueCount="127">
  <si>
    <t>I.</t>
  </si>
  <si>
    <t>Izkop vezljive zemljine/zrnate kamnine</t>
  </si>
  <si>
    <t>3. ktg. Za gradbeno jamo za objekte</t>
  </si>
  <si>
    <t>globine do 0.80 m strojno in ročno</t>
  </si>
  <si>
    <t>m3</t>
  </si>
  <si>
    <t xml:space="preserve">Ureditev planuma temeljnih tal </t>
  </si>
  <si>
    <t>m2</t>
  </si>
  <si>
    <t>Zasip okoli temeljne plošče</t>
  </si>
  <si>
    <t>ter finim planiranjem</t>
  </si>
  <si>
    <t>Dobava in vgraditev gramoza</t>
  </si>
  <si>
    <t>z nabijanjm do Me&gt; od 60MPa</t>
  </si>
  <si>
    <t>Postavitev PVC folije na pripravjeno</t>
  </si>
  <si>
    <t>utrjeno podlago za preprečevanja</t>
  </si>
  <si>
    <t>odtekanja  cementnega mleka</t>
  </si>
  <si>
    <t>REKAPITULACIJA ZEMELJSKIH DEL</t>
  </si>
  <si>
    <t>Odstranitev obstoječe  AB betonske</t>
  </si>
  <si>
    <t>lovilne sklede s podstavki komplet</t>
  </si>
  <si>
    <t>z razbijanje in odvozom ruševin</t>
  </si>
  <si>
    <t>na trajni depo</t>
  </si>
  <si>
    <t>na trajni depo beton in armatura</t>
  </si>
  <si>
    <t>kg</t>
  </si>
  <si>
    <t>Odstranitev asfaltne površine</t>
  </si>
  <si>
    <t>ob lovilni skledi z odvozm asfalta</t>
  </si>
  <si>
    <t>na trajni depo (rezanje in nalaganje na kamion)</t>
  </si>
  <si>
    <t>m1</t>
  </si>
  <si>
    <t>Poravnava s gramozom v slojih po 20cm</t>
  </si>
  <si>
    <t>ter zbinje tal do Me&gt; od 60MPa</t>
  </si>
  <si>
    <t>( aditivi in črpališče)</t>
  </si>
  <si>
    <t>nalaganje na kamion in odvoz</t>
  </si>
  <si>
    <t>z gramoznim materialom</t>
  </si>
  <si>
    <t>v slojih pod ploščo aditivi in črpališče</t>
  </si>
  <si>
    <t>Strojno ročni izkop zemljine</t>
  </si>
  <si>
    <t>za cevovode (odvodnjavanje lovilnih skled)</t>
  </si>
  <si>
    <t>z odlaganjem materiala za zasip</t>
  </si>
  <si>
    <t>Planiranje dna izkopa za posteljice</t>
  </si>
  <si>
    <t>z mivko, postavitevev cevovodov</t>
  </si>
  <si>
    <t>ter zasip z mivko</t>
  </si>
  <si>
    <t>Zasip  trase cevovodov</t>
  </si>
  <si>
    <t>z materialom pridobljenem</t>
  </si>
  <si>
    <t>pri izkopu</t>
  </si>
  <si>
    <t>Postavitev cestnih</t>
  </si>
  <si>
    <t>robnikov z vsemi pomožnimi</t>
  </si>
  <si>
    <t>deli ter prenosi</t>
  </si>
  <si>
    <t>Asfaltianje površine med cesto</t>
  </si>
  <si>
    <t>in lovini skledo z vsemi pomožni deli</t>
  </si>
  <si>
    <t>ter pripravo podlage</t>
  </si>
  <si>
    <t>Izvedba klančine med lovilno skledo in cesto</t>
  </si>
  <si>
    <t>V delo zajeti vsa pripravljana dela</t>
  </si>
  <si>
    <t>ter asfaltirnaje</t>
  </si>
  <si>
    <t>II.</t>
  </si>
  <si>
    <t>TESARSKA DELA</t>
  </si>
  <si>
    <t>z vsemi pomožnimi deli ter prenosi</t>
  </si>
  <si>
    <t>med lovilnima skledama</t>
  </si>
  <si>
    <t>REKAPITULACIJA TESARSKIH DEL</t>
  </si>
  <si>
    <t xml:space="preserve">podložni beton </t>
  </si>
  <si>
    <t xml:space="preserve"> lovilnih skled </t>
  </si>
  <si>
    <t>podpor  v lovilni skledi</t>
  </si>
  <si>
    <t>Izdelava  opaža in razopaža za</t>
  </si>
  <si>
    <t xml:space="preserve">Izdelava zunanjega opaža in razopaža </t>
  </si>
  <si>
    <t>Izdelava notranjega opaža in razopaža</t>
  </si>
  <si>
    <t>Izdelava  dvostranskega opaža in razopaža</t>
  </si>
  <si>
    <t>Izdelava  opaža in razopaža jaškov</t>
  </si>
  <si>
    <t>z vsemi pomžnimi deli ter prenosi</t>
  </si>
  <si>
    <t>III.</t>
  </si>
  <si>
    <t>BETONSKA DELA</t>
  </si>
  <si>
    <t>Dobava in vgrajevanje</t>
  </si>
  <si>
    <t xml:space="preserve">pustega betona C 8/12 </t>
  </si>
  <si>
    <t>kot podložni beton</t>
  </si>
  <si>
    <t>debeline 10cm</t>
  </si>
  <si>
    <t>Dobava in vgraditev ojačanega cementnega betona</t>
  </si>
  <si>
    <t>prereza do 0.30 m3/m2</t>
  </si>
  <si>
    <t>obdelava betona XC4, Dmax 16, S4,XS1</t>
  </si>
  <si>
    <t>Dobava in postavitev rebrastih žic</t>
  </si>
  <si>
    <t>iz visokovrednega naravno trdega jekla</t>
  </si>
  <si>
    <t>B St 500 S s premerom</t>
  </si>
  <si>
    <t>do 12mm</t>
  </si>
  <si>
    <t>Dobava in postavitev gladkih žic</t>
  </si>
  <si>
    <t>nad 12mm</t>
  </si>
  <si>
    <t>REKAPITULACIJA BETONSKIH DEL</t>
  </si>
  <si>
    <t>pod ploščami i in jaški</t>
  </si>
  <si>
    <t>IV.</t>
  </si>
  <si>
    <t>JEKLENA KONSTRUKCIJA</t>
  </si>
  <si>
    <t>z AL trapezno ploščevi z</t>
  </si>
  <si>
    <t>višina vala 5 cm s vsemi</t>
  </si>
  <si>
    <t>pomožnimi deli ter</t>
  </si>
  <si>
    <t>Dobava in montaža žleba</t>
  </si>
  <si>
    <t>razvite širine 60cm.</t>
  </si>
  <si>
    <t>Žleb izvesti s padcem proti</t>
  </si>
  <si>
    <t>Dobava in montaža odtočne</t>
  </si>
  <si>
    <t xml:space="preserve">cevi fi 150 komplet z odtokom </t>
  </si>
  <si>
    <t>REKAPITULACIJA JEKLENA KONSTRUKCIJA</t>
  </si>
  <si>
    <t>Jeklena konstrukcija je predvidena iz montažnih elementov. Posamezni elementi se izdelajo v delavnici po delavniških načrtih. V delavnici se elementi zvarijo in izvrtajo luknje za vijačenje. Vsi ostri robovi morajo biti obdelani. Zvari morajo biti ustrezno kontrolirani. Luknje na ploščah in profilih predvidene za vijačne spoje morajo biti izdelane z vrtanjem. Izdelava lukenj s prebijanjem ni dovoljena. Točnost izdelanih elementov naj bo v delavnici preverjena s poskusno montažo.</t>
  </si>
  <si>
    <t>Izdelavo in montažo jeklenih delov konstrukcije je potrebno izvesti v skladu s SIST EN 1090-2. Privzeti je potrebno razred izdelave EXC3 za konstrukcijo mostu in EXC2 za ograjo.</t>
  </si>
  <si>
    <t xml:space="preserve">Vsi montažni elementi se sestavijo v nosilno jekleno konstrukcijo z vijačenjem. Varjenje pri montaži je predvideno za spajanje paličnih nosilcev. V kolikor bi zaradi potreb izvajalca bilo potrebno varjenje pri montaži, mora biti s spremembo postopka seznanjen projektant, ki mora za to podati soglasje. Po izdelavi morajo biti vsi elementi ustrezno antikorozijsko zaščiteni, vroče cinkani. </t>
  </si>
  <si>
    <t>Pokrivanje in zapiranje nadstreška</t>
  </si>
  <si>
    <t>podpor na cevni trasi</t>
  </si>
  <si>
    <t>C30/37  v plošče in temelje in stene jaške, podpore</t>
  </si>
  <si>
    <t>črpalnica</t>
  </si>
  <si>
    <t>aditivi</t>
  </si>
  <si>
    <t>kondečnim premazom  črpališče</t>
  </si>
  <si>
    <t>kondečnim premazom  aditivi</t>
  </si>
  <si>
    <t>proti odtočni cevi (črpališče)</t>
  </si>
  <si>
    <t>proti odtočni cevi (aditivi</t>
  </si>
  <si>
    <t>na prosto površino  (črpališče)</t>
  </si>
  <si>
    <t>na prosto površino  (aditivi)</t>
  </si>
  <si>
    <t>Podlivanje  sidernih ploščic po postavitvi</t>
  </si>
  <si>
    <t>črpalk in posod komplet z niveliranjem</t>
  </si>
  <si>
    <t>ploščic. Podlivanje izvesti v debelini 3cm</t>
  </si>
  <si>
    <t>z cementno malto</t>
  </si>
  <si>
    <t>POPIS DEL</t>
  </si>
  <si>
    <t>REKAPITULACIJA</t>
  </si>
  <si>
    <t>€</t>
  </si>
  <si>
    <t xml:space="preserve"> ODSTRANITVENA IN ZEMELJSKA DELA, IZKOPI IN ZASIPI</t>
  </si>
  <si>
    <t>SKUPAJ BREZ DDV:</t>
  </si>
  <si>
    <t>DDV 22%</t>
  </si>
  <si>
    <t>SKUPAJ Z DDV:</t>
  </si>
  <si>
    <t xml:space="preserve">INVESTITOR: ZAVOD REPUBLIKE SLOVENIJE ZA BLAGOVNE REZERVE
                          Dunajska cesta 106, 1000 Ljubljana
</t>
  </si>
  <si>
    <t xml:space="preserve"> </t>
  </si>
  <si>
    <t>OBJEKT: DODAJANJE KOMPONENT GORIVOM V SND ORTNEK 
(biodizel, aditivi in markirno sredstvo)</t>
  </si>
  <si>
    <t>ŠT. PROJEKTA: 1710</t>
  </si>
  <si>
    <t>FAZA: PZI</t>
  </si>
  <si>
    <t>DATUM: 26.04.2018</t>
  </si>
  <si>
    <t>ŠT. NAČRTA: 1710/3.0</t>
  </si>
  <si>
    <t>VRSTA NAČRTA:  NAČRT GARDBENIH KONSTRUKCIJ</t>
  </si>
  <si>
    <t>beton</t>
  </si>
  <si>
    <t>armaturno jeklo</t>
  </si>
  <si>
    <t>rez</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</si>
</sst>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 [$€-1]"/>
  </numFmts>
  <fonts count="11" x14ac:knownFonts="1">
    <font>
      <sz val="11"/>
      <color theme="1"/>
      <name val="Calibri"/>
      <family val="2"/>
      <charset val="238"/>
      <scheme val="minor"/>
    </font>
    <font>
      <b/>
      <sz val="10"/>
      <name val="Arial CE"/>
      <charset val="238"/>
    </font>
    <font>
      <sz val="10"/>
      <name val="Arial"/>
      <charset val="238"/>
    </font>
    <font>
      <sz val="10"/>
      <name val="Arial CE"/>
      <charset val="238"/>
    </font>
    <font>
      <b/>
      <sz val="11"/>
      <color theme="1"/>
      <name val="Calibri"/>
      <family val="2"/>
      <charset val="238"/>
      <scheme val="minor"/>
    </font>
    <font>
      <b/>
      <sz val="12"/>
      <color theme="1"/>
      <name val="Arial"/>
      <family val="2"/>
      <charset val="238"/>
    </font>
    <font>
      <sz val="10"/>
      <name val="Arial"/>
      <family val="2"/>
      <charset val="238"/>
    </font>
    <font>
      <b/>
      <sz val="10"/>
      <name val="Arial"/>
      <family val="2"/>
      <charset val="238"/>
    </font>
    <font>
      <b/>
      <sz val="16"/>
      <name val="Arial"/>
      <family val="2"/>
      <charset val="238"/>
    </font>
    <font>
      <sz val="12"/>
      <name val="Arial"/>
      <family val="2"/>
      <charset val="238"/>
    </font>
    <font>
      <b/>
      <sz val="12"/>
      <name val="Arial"/>
      <family val="2"/>
      <charset val="238"/>
    </font>
  </fonts>
  <fills count="2">
    <fill>
      <patternFill patternType="none"/>
    </fill>
    <fill>
      <patternFill patternType="gray125"/>
    </fill>
  </fills>
  <borders count="5">
    <border>
      <left/>
      <right/>
      <top/>
      <bottom/>
      <diagonal/>
    </border>
    <border>
      <left/>
      <right/>
      <top/>
      <bottom style="thin">
        <color indexed="64"/>
      </bottom>
      <diagonal/>
    </border>
    <border>
      <left/>
      <right/>
      <top/>
      <bottom style="double">
        <color indexed="64"/>
      </bottom>
      <diagonal/>
    </border>
    <border>
      <left/>
      <right/>
      <top/>
      <bottom style="medium">
        <color indexed="64"/>
      </bottom>
      <diagonal/>
    </border>
    <border>
      <left/>
      <right/>
      <top style="medium">
        <color indexed="64"/>
      </top>
      <bottom style="double">
        <color indexed="64"/>
      </bottom>
      <diagonal/>
    </border>
  </borders>
  <cellStyleXfs count="4">
    <xf numFmtId="0" fontId="0" fillId="0" borderId="0"/>
    <xf numFmtId="0" fontId="2" fillId="0" borderId="0"/>
    <xf numFmtId="0" fontId="3" fillId="0" borderId="0"/>
    <xf numFmtId="0" fontId="6" fillId="0" borderId="0"/>
  </cellStyleXfs>
  <cellXfs count="40">
    <xf numFmtId="0" fontId="0" fillId="0" borderId="0" xfId="0"/>
    <xf numFmtId="0" fontId="1" fillId="0" borderId="0" xfId="0" applyFont="1"/>
    <xf numFmtId="2" fontId="0" fillId="0" borderId="0" xfId="0" applyNumberFormat="1" applyAlignment="1">
      <alignment horizontal="right"/>
    </xf>
    <xf numFmtId="4" fontId="0" fillId="0" borderId="0" xfId="0" applyNumberFormat="1" applyFont="1" applyAlignment="1">
      <alignment horizontal="right"/>
    </xf>
    <xf numFmtId="0" fontId="0" fillId="0" borderId="0" xfId="0" applyFont="1"/>
    <xf numFmtId="49" fontId="0" fillId="0" borderId="0" xfId="0" applyNumberFormat="1" applyAlignment="1">
      <alignment vertical="top" wrapText="1"/>
    </xf>
    <xf numFmtId="0" fontId="0" fillId="0" borderId="0" xfId="0" applyAlignment="1">
      <alignment vertical="top"/>
    </xf>
    <xf numFmtId="4" fontId="0" fillId="0" borderId="0" xfId="0" applyNumberFormat="1"/>
    <xf numFmtId="0" fontId="1" fillId="0" borderId="1" xfId="0" applyFont="1" applyBorder="1"/>
    <xf numFmtId="0" fontId="0" fillId="0" borderId="1" xfId="0" applyBorder="1"/>
    <xf numFmtId="0" fontId="1" fillId="0" borderId="2" xfId="0" applyFont="1" applyBorder="1"/>
    <xf numFmtId="0" fontId="0" fillId="0" borderId="2" xfId="0" applyBorder="1"/>
    <xf numFmtId="0" fontId="1" fillId="0" borderId="0" xfId="0" applyFont="1" applyBorder="1"/>
    <xf numFmtId="0" fontId="0" fillId="0" borderId="0" xfId="0" applyBorder="1"/>
    <xf numFmtId="0" fontId="1" fillId="0" borderId="3" xfId="0" applyFont="1" applyBorder="1"/>
    <xf numFmtId="0" fontId="0" fillId="0" borderId="3" xfId="0" applyBorder="1"/>
    <xf numFmtId="0" fontId="1" fillId="0" borderId="4" xfId="0" applyFont="1" applyBorder="1"/>
    <xf numFmtId="0" fontId="0" fillId="0" borderId="4" xfId="0" applyBorder="1"/>
    <xf numFmtId="4" fontId="0" fillId="0" borderId="4" xfId="0" applyNumberFormat="1" applyBorder="1"/>
    <xf numFmtId="4" fontId="4" fillId="0" borderId="1" xfId="0" applyNumberFormat="1" applyFont="1" applyBorder="1"/>
    <xf numFmtId="4" fontId="4" fillId="0" borderId="2" xfId="0" applyNumberFormat="1" applyFont="1" applyBorder="1"/>
    <xf numFmtId="4" fontId="4" fillId="0" borderId="3" xfId="0" applyNumberFormat="1" applyFont="1" applyBorder="1"/>
    <xf numFmtId="4" fontId="4" fillId="0" borderId="0" xfId="0" applyNumberFormat="1" applyFont="1" applyBorder="1"/>
    <xf numFmtId="0" fontId="5" fillId="0" borderId="0" xfId="0" applyFont="1"/>
    <xf numFmtId="0" fontId="7" fillId="0" borderId="0" xfId="3" applyFont="1" applyFill="1" applyBorder="1" applyAlignment="1">
      <alignment horizontal="center" vertical="top"/>
    </xf>
    <xf numFmtId="0" fontId="6" fillId="0" borderId="0" xfId="3" applyFont="1" applyFill="1" applyAlignment="1">
      <alignment vertical="center"/>
    </xf>
    <xf numFmtId="0" fontId="7" fillId="0" borderId="0" xfId="3" applyFont="1" applyFill="1" applyBorder="1" applyAlignment="1">
      <alignment vertical="top"/>
    </xf>
    <xf numFmtId="164" fontId="6" fillId="0" borderId="0" xfId="3" applyNumberFormat="1" applyFont="1" applyFill="1" applyBorder="1" applyAlignment="1">
      <alignment horizontal="center" vertical="center"/>
    </xf>
    <xf numFmtId="0" fontId="7" fillId="0" borderId="0" xfId="3" applyFont="1" applyFill="1" applyBorder="1" applyAlignment="1">
      <alignment vertical="center"/>
    </xf>
    <xf numFmtId="165" fontId="7" fillId="0" borderId="0" xfId="3" applyNumberFormat="1" applyFont="1" applyFill="1" applyBorder="1" applyAlignment="1">
      <alignment vertical="center"/>
    </xf>
    <xf numFmtId="164" fontId="9" fillId="0" borderId="0" xfId="3" applyNumberFormat="1" applyFont="1" applyFill="1" applyBorder="1" applyAlignment="1">
      <alignment horizontal="center" vertical="center"/>
    </xf>
    <xf numFmtId="0" fontId="10" fillId="0" borderId="0" xfId="3" applyFont="1" applyFill="1" applyBorder="1" applyAlignment="1">
      <alignment vertical="center"/>
    </xf>
    <xf numFmtId="165" fontId="10" fillId="0" borderId="0" xfId="3" applyNumberFormat="1" applyFont="1" applyFill="1" applyBorder="1" applyAlignment="1">
      <alignment vertical="center"/>
    </xf>
    <xf numFmtId="0" fontId="10" fillId="0" borderId="0" xfId="3" applyFont="1" applyFill="1" applyBorder="1" applyAlignment="1">
      <alignment vertical="top"/>
    </xf>
    <xf numFmtId="0" fontId="10" fillId="0" borderId="0" xfId="0" applyFont="1" applyFill="1" applyBorder="1" applyAlignment="1">
      <alignment horizontal="left" vertical="top" wrapText="1"/>
    </xf>
    <xf numFmtId="164" fontId="9" fillId="0" borderId="0" xfId="0" applyNumberFormat="1" applyFont="1" applyFill="1" applyBorder="1" applyAlignment="1">
      <alignment horizontal="center" vertical="center" wrapText="1"/>
    </xf>
    <xf numFmtId="0" fontId="0" fillId="0" borderId="0" xfId="0" applyAlignment="1">
      <alignment horizontal="left" indent="1"/>
    </xf>
    <xf numFmtId="0" fontId="3" fillId="0" borderId="0" xfId="0" applyFont="1" applyAlignment="1">
      <alignment horizontal="left" indent="1"/>
    </xf>
    <xf numFmtId="0" fontId="10" fillId="0" borderId="0" xfId="0" applyFont="1" applyFill="1" applyBorder="1" applyAlignment="1">
      <alignment horizontal="left" vertical="top" wrapText="1"/>
    </xf>
    <xf numFmtId="0" fontId="8" fillId="0" borderId="0" xfId="3" applyFont="1" applyFill="1" applyBorder="1" applyAlignment="1">
      <alignment horizontal="left" vertical="center"/>
    </xf>
  </cellXfs>
  <cellStyles count="4">
    <cellStyle name="Navadno" xfId="0" builtinId="0"/>
    <cellStyle name="Navadno 2" xfId="2"/>
    <cellStyle name="Navadno_PODLAGA ZA SPECIFIKACIJO" xfId="3"/>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3"/>
  <sheetViews>
    <sheetView tabSelected="1" view="pageBreakPreview" zoomScaleNormal="100" zoomScaleSheetLayoutView="100" workbookViewId="0">
      <selection activeCell="E18" sqref="E18"/>
    </sheetView>
  </sheetViews>
  <sheetFormatPr defaultRowHeight="15" x14ac:dyDescent="0.25"/>
  <cols>
    <col min="1" max="1" width="6.42578125" customWidth="1"/>
    <col min="2" max="2" width="36.5703125" customWidth="1"/>
    <col min="7" max="7" width="2.5703125" customWidth="1"/>
  </cols>
  <sheetData>
    <row r="1" spans="1:7" s="25" customFormat="1" ht="17.45" customHeight="1" x14ac:dyDescent="0.25">
      <c r="A1" s="24"/>
      <c r="B1" s="39" t="s">
        <v>109</v>
      </c>
      <c r="C1" s="39"/>
      <c r="D1" s="39"/>
      <c r="E1" s="39"/>
      <c r="F1" s="39"/>
      <c r="G1" s="39"/>
    </row>
    <row r="2" spans="1:7" s="25" customFormat="1" ht="17.45" customHeight="1" x14ac:dyDescent="0.25">
      <c r="A2" s="24"/>
      <c r="B2" s="26"/>
      <c r="C2" s="26"/>
      <c r="D2" s="27"/>
      <c r="E2" s="28"/>
      <c r="F2" s="29"/>
      <c r="G2" s="29"/>
    </row>
    <row r="3" spans="1:7" s="25" customFormat="1" ht="17.45" customHeight="1" x14ac:dyDescent="0.25">
      <c r="A3" s="24"/>
      <c r="B3" s="33"/>
      <c r="C3" s="33"/>
      <c r="D3" s="30"/>
      <c r="E3" s="31"/>
      <c r="F3" s="32"/>
      <c r="G3" s="32"/>
    </row>
    <row r="4" spans="1:7" s="25" customFormat="1" ht="32.25" customHeight="1" x14ac:dyDescent="0.25">
      <c r="A4" s="24"/>
      <c r="B4" s="38" t="s">
        <v>116</v>
      </c>
      <c r="C4" s="38"/>
      <c r="D4" s="38"/>
      <c r="E4" s="38"/>
      <c r="F4" s="38"/>
      <c r="G4" s="38"/>
    </row>
    <row r="5" spans="1:7" s="25" customFormat="1" ht="17.45" customHeight="1" x14ac:dyDescent="0.25">
      <c r="A5" s="24"/>
      <c r="B5" s="34" t="s">
        <v>117</v>
      </c>
      <c r="C5" s="34"/>
      <c r="D5" s="35"/>
      <c r="E5" s="34"/>
      <c r="F5" s="34"/>
      <c r="G5" s="34"/>
    </row>
    <row r="6" spans="1:7" s="25" customFormat="1" ht="39" customHeight="1" x14ac:dyDescent="0.25">
      <c r="A6" s="24"/>
      <c r="B6" s="38" t="s">
        <v>118</v>
      </c>
      <c r="C6" s="38"/>
      <c r="D6" s="38"/>
      <c r="E6" s="38"/>
      <c r="F6" s="38"/>
      <c r="G6" s="38"/>
    </row>
    <row r="7" spans="1:7" s="25" customFormat="1" ht="17.45" customHeight="1" x14ac:dyDescent="0.25">
      <c r="A7" s="24"/>
      <c r="B7" s="34"/>
      <c r="C7" s="34"/>
      <c r="D7" s="35"/>
      <c r="E7" s="34"/>
      <c r="F7" s="34"/>
      <c r="G7" s="34"/>
    </row>
    <row r="8" spans="1:7" s="25" customFormat="1" ht="17.45" customHeight="1" x14ac:dyDescent="0.25">
      <c r="A8" s="24"/>
      <c r="B8" s="38" t="s">
        <v>119</v>
      </c>
      <c r="C8" s="38"/>
      <c r="D8" s="38"/>
      <c r="E8" s="38"/>
      <c r="F8" s="38"/>
      <c r="G8" s="38"/>
    </row>
    <row r="9" spans="1:7" s="25" customFormat="1" ht="17.45" customHeight="1" x14ac:dyDescent="0.25">
      <c r="A9" s="24"/>
      <c r="B9" s="34"/>
      <c r="C9" s="34"/>
      <c r="D9" s="35"/>
      <c r="E9" s="34"/>
      <c r="F9" s="34"/>
      <c r="G9" s="34"/>
    </row>
    <row r="10" spans="1:7" s="25" customFormat="1" ht="17.45" customHeight="1" x14ac:dyDescent="0.25">
      <c r="A10" s="24"/>
      <c r="B10" s="38" t="s">
        <v>120</v>
      </c>
      <c r="C10" s="38"/>
      <c r="D10" s="38"/>
      <c r="E10" s="38"/>
      <c r="F10" s="38"/>
      <c r="G10" s="38"/>
    </row>
    <row r="11" spans="1:7" s="25" customFormat="1" ht="17.45" customHeight="1" x14ac:dyDescent="0.25">
      <c r="A11" s="24"/>
      <c r="B11" s="34"/>
      <c r="C11" s="34"/>
      <c r="D11" s="35"/>
      <c r="E11" s="34"/>
      <c r="F11" s="34"/>
      <c r="G11" s="34"/>
    </row>
    <row r="12" spans="1:7" s="25" customFormat="1" ht="17.45" customHeight="1" x14ac:dyDescent="0.25">
      <c r="A12" s="24"/>
      <c r="B12" s="38" t="s">
        <v>122</v>
      </c>
      <c r="C12" s="38"/>
      <c r="D12" s="38"/>
      <c r="E12" s="38"/>
      <c r="F12" s="38"/>
      <c r="G12" s="38"/>
    </row>
    <row r="13" spans="1:7" s="25" customFormat="1" ht="17.45" customHeight="1" x14ac:dyDescent="0.25">
      <c r="A13" s="24"/>
      <c r="B13" s="34"/>
      <c r="C13" s="34"/>
      <c r="D13" s="35"/>
      <c r="E13" s="34"/>
      <c r="F13" s="34"/>
      <c r="G13" s="34"/>
    </row>
    <row r="14" spans="1:7" s="25" customFormat="1" ht="17.45" customHeight="1" x14ac:dyDescent="0.25">
      <c r="A14" s="24"/>
      <c r="B14" s="38" t="s">
        <v>123</v>
      </c>
      <c r="C14" s="38"/>
      <c r="D14" s="38"/>
      <c r="E14" s="38"/>
      <c r="F14" s="38"/>
      <c r="G14" s="38"/>
    </row>
    <row r="15" spans="1:7" s="25" customFormat="1" ht="17.45" customHeight="1" x14ac:dyDescent="0.25">
      <c r="A15" s="24"/>
      <c r="B15" s="34"/>
      <c r="C15" s="34"/>
      <c r="D15" s="35"/>
      <c r="E15" s="34"/>
      <c r="F15" s="34"/>
      <c r="G15" s="34"/>
    </row>
    <row r="16" spans="1:7" s="25" customFormat="1" ht="17.45" customHeight="1" x14ac:dyDescent="0.25">
      <c r="A16" s="24"/>
      <c r="B16" s="38" t="s">
        <v>121</v>
      </c>
      <c r="C16" s="38"/>
      <c r="D16" s="38"/>
      <c r="E16" s="38"/>
      <c r="F16" s="38"/>
      <c r="G16" s="38"/>
    </row>
    <row r="17" spans="1:7" s="25" customFormat="1" ht="17.45" customHeight="1" x14ac:dyDescent="0.25">
      <c r="A17" s="24"/>
      <c r="B17" s="34"/>
      <c r="C17" s="34"/>
      <c r="D17" s="34"/>
      <c r="E17" s="34"/>
      <c r="F17" s="34"/>
      <c r="G17" s="34"/>
    </row>
    <row r="18" spans="1:7" s="25" customFormat="1" ht="17.45" customHeight="1" x14ac:dyDescent="0.25">
      <c r="A18" s="24"/>
      <c r="B18" s="34"/>
      <c r="C18" s="34"/>
      <c r="D18" s="34"/>
      <c r="E18" s="34"/>
      <c r="F18" s="34"/>
      <c r="G18" s="34"/>
    </row>
    <row r="19" spans="1:7" s="25" customFormat="1" ht="17.45" customHeight="1" x14ac:dyDescent="0.25">
      <c r="A19" s="24"/>
      <c r="B19" s="34"/>
      <c r="C19" s="34"/>
      <c r="D19" s="34"/>
      <c r="E19" s="34"/>
      <c r="F19" s="34"/>
      <c r="G19" s="34"/>
    </row>
    <row r="20" spans="1:7" ht="15.75" x14ac:dyDescent="0.25">
      <c r="B20" s="23"/>
    </row>
    <row r="21" spans="1:7" ht="15.75" x14ac:dyDescent="0.25">
      <c r="B21" s="23"/>
    </row>
    <row r="22" spans="1:7" ht="15.75" x14ac:dyDescent="0.25">
      <c r="B22" s="23" t="s">
        <v>110</v>
      </c>
    </row>
    <row r="24" spans="1:7" x14ac:dyDescent="0.25">
      <c r="A24" s="8" t="s">
        <v>0</v>
      </c>
      <c r="B24" s="8" t="s">
        <v>112</v>
      </c>
      <c r="C24" s="9"/>
      <c r="D24" s="9"/>
      <c r="E24" s="9"/>
      <c r="F24" s="19">
        <f>F115</f>
        <v>0</v>
      </c>
      <c r="G24" s="9" t="s">
        <v>111</v>
      </c>
    </row>
    <row r="25" spans="1:7" x14ac:dyDescent="0.25">
      <c r="F25" s="7"/>
    </row>
    <row r="26" spans="1:7" x14ac:dyDescent="0.25">
      <c r="A26" s="8" t="s">
        <v>49</v>
      </c>
      <c r="B26" s="8" t="s">
        <v>50</v>
      </c>
      <c r="C26" s="9"/>
      <c r="D26" s="9"/>
      <c r="E26" s="9"/>
      <c r="F26" s="19">
        <f>F148</f>
        <v>0</v>
      </c>
      <c r="G26" s="9" t="s">
        <v>111</v>
      </c>
    </row>
    <row r="27" spans="1:7" x14ac:dyDescent="0.25">
      <c r="F27" s="7"/>
    </row>
    <row r="28" spans="1:7" x14ac:dyDescent="0.25">
      <c r="A28" s="8" t="s">
        <v>63</v>
      </c>
      <c r="B28" s="8" t="s">
        <v>64</v>
      </c>
      <c r="C28" s="9"/>
      <c r="D28" s="9"/>
      <c r="E28" s="9"/>
      <c r="F28" s="19">
        <f>F184</f>
        <v>0</v>
      </c>
      <c r="G28" s="9" t="s">
        <v>111</v>
      </c>
    </row>
    <row r="29" spans="1:7" x14ac:dyDescent="0.25">
      <c r="F29" s="7"/>
    </row>
    <row r="30" spans="1:7" ht="15.75" thickBot="1" x14ac:dyDescent="0.3">
      <c r="A30" s="10" t="s">
        <v>80</v>
      </c>
      <c r="B30" s="10" t="s">
        <v>81</v>
      </c>
      <c r="C30" s="11"/>
      <c r="D30" s="11"/>
      <c r="E30" s="11"/>
      <c r="F30" s="20">
        <f>F233</f>
        <v>0</v>
      </c>
      <c r="G30" s="11" t="s">
        <v>111</v>
      </c>
    </row>
    <row r="31" spans="1:7" ht="15.75" thickTop="1" x14ac:dyDescent="0.25">
      <c r="A31" s="1"/>
      <c r="B31" s="1"/>
    </row>
    <row r="32" spans="1:7" ht="15.75" thickBot="1" x14ac:dyDescent="0.3">
      <c r="A32" s="14"/>
      <c r="B32" s="14" t="s">
        <v>113</v>
      </c>
      <c r="C32" s="15"/>
      <c r="D32" s="15"/>
      <c r="E32" s="15"/>
      <c r="F32" s="21">
        <f>SUM(F24:F30)</f>
        <v>0</v>
      </c>
      <c r="G32" s="15" t="s">
        <v>111</v>
      </c>
    </row>
    <row r="33" spans="1:7" ht="15.75" thickBot="1" x14ac:dyDescent="0.3">
      <c r="A33" s="16"/>
      <c r="B33" s="16" t="s">
        <v>114</v>
      </c>
      <c r="C33" s="17"/>
      <c r="D33" s="17"/>
      <c r="E33" s="17"/>
      <c r="F33" s="18">
        <f>0.22*F32</f>
        <v>0</v>
      </c>
      <c r="G33" s="17" t="s">
        <v>111</v>
      </c>
    </row>
    <row r="34" spans="1:7" ht="15.75" thickTop="1" x14ac:dyDescent="0.25">
      <c r="A34" s="12"/>
      <c r="B34" s="12" t="s">
        <v>115</v>
      </c>
      <c r="C34" s="13"/>
      <c r="D34" s="13"/>
      <c r="E34" s="13"/>
      <c r="F34" s="22">
        <f>F32+F33</f>
        <v>0</v>
      </c>
      <c r="G34" s="13" t="s">
        <v>111</v>
      </c>
    </row>
    <row r="35" spans="1:7" x14ac:dyDescent="0.25">
      <c r="A35" s="1"/>
      <c r="B35" s="1"/>
    </row>
    <row r="36" spans="1:7" x14ac:dyDescent="0.25">
      <c r="A36" s="1"/>
      <c r="B36" s="1"/>
    </row>
    <row r="39" spans="1:7" x14ac:dyDescent="0.25">
      <c r="A39" s="1" t="s">
        <v>0</v>
      </c>
      <c r="B39" s="1" t="s">
        <v>112</v>
      </c>
      <c r="D39" s="2"/>
      <c r="E39" s="3"/>
      <c r="F39" s="3"/>
    </row>
    <row r="40" spans="1:7" x14ac:dyDescent="0.25">
      <c r="A40" s="1"/>
      <c r="B40" s="1"/>
      <c r="D40" s="2"/>
      <c r="E40" s="3"/>
      <c r="F40" s="3"/>
    </row>
    <row r="41" spans="1:7" x14ac:dyDescent="0.25">
      <c r="A41" s="1"/>
      <c r="B41" s="1"/>
      <c r="D41" s="2"/>
      <c r="E41" s="3"/>
      <c r="F41" s="3"/>
    </row>
    <row r="42" spans="1:7" x14ac:dyDescent="0.25">
      <c r="A42">
        <v>1</v>
      </c>
      <c r="B42" t="s">
        <v>15</v>
      </c>
      <c r="E42" s="4"/>
      <c r="F42" s="4"/>
    </row>
    <row r="43" spans="1:7" x14ac:dyDescent="0.25">
      <c r="B43" t="s">
        <v>16</v>
      </c>
      <c r="E43" s="4"/>
      <c r="F43" s="4"/>
    </row>
    <row r="44" spans="1:7" x14ac:dyDescent="0.25">
      <c r="B44" t="s">
        <v>17</v>
      </c>
      <c r="E44" s="4"/>
      <c r="F44" s="4"/>
    </row>
    <row r="45" spans="1:7" x14ac:dyDescent="0.25">
      <c r="B45" t="s">
        <v>19</v>
      </c>
      <c r="E45" s="4"/>
      <c r="F45" s="4"/>
    </row>
    <row r="46" spans="1:7" x14ac:dyDescent="0.25">
      <c r="B46" s="36" t="s">
        <v>124</v>
      </c>
      <c r="C46" t="s">
        <v>4</v>
      </c>
      <c r="D46" s="2">
        <v>14</v>
      </c>
      <c r="E46" s="3"/>
      <c r="F46" s="3">
        <f>+D46*E46</f>
        <v>0</v>
      </c>
    </row>
    <row r="47" spans="1:7" x14ac:dyDescent="0.25">
      <c r="A47" s="1"/>
      <c r="B47" s="37" t="s">
        <v>125</v>
      </c>
      <c r="C47" t="s">
        <v>20</v>
      </c>
      <c r="D47" s="2">
        <v>2900</v>
      </c>
      <c r="E47" s="3"/>
      <c r="F47" s="3">
        <f>+D47*E47</f>
        <v>0</v>
      </c>
    </row>
    <row r="48" spans="1:7" x14ac:dyDescent="0.25">
      <c r="A48" s="1"/>
      <c r="B48" s="1"/>
      <c r="D48" s="2"/>
      <c r="E48" s="3"/>
      <c r="F48" s="3"/>
    </row>
    <row r="49" spans="1:6" x14ac:dyDescent="0.25">
      <c r="A49">
        <v>2</v>
      </c>
      <c r="B49" t="s">
        <v>21</v>
      </c>
      <c r="E49" s="4"/>
      <c r="F49" s="4"/>
    </row>
    <row r="50" spans="1:6" x14ac:dyDescent="0.25">
      <c r="B50" t="s">
        <v>22</v>
      </c>
      <c r="E50" s="4"/>
      <c r="F50" s="4"/>
    </row>
    <row r="51" spans="1:6" x14ac:dyDescent="0.25">
      <c r="B51" t="s">
        <v>23</v>
      </c>
      <c r="E51" s="4"/>
      <c r="F51" s="4"/>
    </row>
    <row r="52" spans="1:6" x14ac:dyDescent="0.25">
      <c r="B52" s="36" t="s">
        <v>124</v>
      </c>
      <c r="C52" t="s">
        <v>4</v>
      </c>
      <c r="D52" s="2">
        <v>0.9</v>
      </c>
      <c r="E52" s="3"/>
      <c r="F52" s="3">
        <f>+D52*E52</f>
        <v>0</v>
      </c>
    </row>
    <row r="53" spans="1:6" x14ac:dyDescent="0.25">
      <c r="A53" s="1"/>
      <c r="B53" s="37" t="s">
        <v>126</v>
      </c>
      <c r="C53" t="s">
        <v>24</v>
      </c>
      <c r="D53" s="2">
        <v>15</v>
      </c>
      <c r="E53" s="3"/>
      <c r="F53" s="3">
        <f>+D53*E53</f>
        <v>0</v>
      </c>
    </row>
    <row r="54" spans="1:6" x14ac:dyDescent="0.25">
      <c r="E54" s="4"/>
      <c r="F54" s="4"/>
    </row>
    <row r="55" spans="1:6" x14ac:dyDescent="0.25">
      <c r="A55">
        <v>3</v>
      </c>
      <c r="B55" t="s">
        <v>1</v>
      </c>
      <c r="E55" s="4"/>
      <c r="F55" s="4"/>
    </row>
    <row r="56" spans="1:6" x14ac:dyDescent="0.25">
      <c r="B56" t="s">
        <v>2</v>
      </c>
      <c r="E56" s="4"/>
      <c r="F56" s="4"/>
    </row>
    <row r="57" spans="1:6" x14ac:dyDescent="0.25">
      <c r="B57" t="s">
        <v>3</v>
      </c>
      <c r="E57" s="4"/>
      <c r="F57" s="4"/>
    </row>
    <row r="58" spans="1:6" x14ac:dyDescent="0.25">
      <c r="B58" t="s">
        <v>28</v>
      </c>
      <c r="E58" s="4"/>
      <c r="F58" s="4"/>
    </row>
    <row r="59" spans="1:6" x14ac:dyDescent="0.25">
      <c r="B59" t="s">
        <v>18</v>
      </c>
      <c r="E59" s="4"/>
      <c r="F59" s="4"/>
    </row>
    <row r="60" spans="1:6" x14ac:dyDescent="0.25">
      <c r="C60" t="s">
        <v>4</v>
      </c>
      <c r="D60" s="2">
        <v>75</v>
      </c>
      <c r="E60" s="3"/>
      <c r="F60" s="3">
        <f>+D60*E60</f>
        <v>0</v>
      </c>
    </row>
    <row r="61" spans="1:6" x14ac:dyDescent="0.25">
      <c r="D61" s="2"/>
      <c r="E61" s="3"/>
      <c r="F61" s="3"/>
    </row>
    <row r="62" spans="1:6" x14ac:dyDescent="0.25">
      <c r="A62">
        <v>4</v>
      </c>
      <c r="B62" t="s">
        <v>5</v>
      </c>
      <c r="E62" s="4"/>
      <c r="F62" s="4"/>
    </row>
    <row r="63" spans="1:6" x14ac:dyDescent="0.25">
      <c r="B63" t="s">
        <v>25</v>
      </c>
      <c r="E63" s="4"/>
      <c r="F63" s="4"/>
    </row>
    <row r="64" spans="1:6" x14ac:dyDescent="0.25">
      <c r="B64" t="s">
        <v>26</v>
      </c>
      <c r="E64" s="4"/>
      <c r="F64" s="4"/>
    </row>
    <row r="65" spans="1:6" x14ac:dyDescent="0.25">
      <c r="C65" t="s">
        <v>6</v>
      </c>
      <c r="D65" s="2">
        <v>150</v>
      </c>
      <c r="E65" s="3"/>
      <c r="F65" s="3">
        <f>+D65*E65</f>
        <v>0</v>
      </c>
    </row>
    <row r="66" spans="1:6" x14ac:dyDescent="0.25">
      <c r="D66" s="2"/>
      <c r="E66" s="3"/>
      <c r="F66" s="3"/>
    </row>
    <row r="67" spans="1:6" x14ac:dyDescent="0.25">
      <c r="D67" s="2"/>
      <c r="E67" s="3"/>
      <c r="F67" s="3"/>
    </row>
    <row r="68" spans="1:6" x14ac:dyDescent="0.25">
      <c r="A68">
        <v>5</v>
      </c>
      <c r="B68" t="s">
        <v>7</v>
      </c>
      <c r="E68" s="4"/>
      <c r="F68" s="4"/>
    </row>
    <row r="69" spans="1:6" x14ac:dyDescent="0.25">
      <c r="B69" t="s">
        <v>27</v>
      </c>
      <c r="E69" s="4"/>
      <c r="F69" s="4"/>
    </row>
    <row r="70" spans="1:6" x14ac:dyDescent="0.25">
      <c r="B70" t="s">
        <v>29</v>
      </c>
      <c r="E70" s="4"/>
      <c r="F70" s="4"/>
    </row>
    <row r="71" spans="1:6" x14ac:dyDescent="0.25">
      <c r="B71" t="s">
        <v>8</v>
      </c>
      <c r="E71" s="4"/>
      <c r="F71" s="4"/>
    </row>
    <row r="72" spans="1:6" x14ac:dyDescent="0.25">
      <c r="C72" t="s">
        <v>4</v>
      </c>
      <c r="D72" s="2">
        <v>25</v>
      </c>
      <c r="E72" s="3"/>
      <c r="F72" s="3">
        <f>+D72*E72</f>
        <v>0</v>
      </c>
    </row>
    <row r="73" spans="1:6" x14ac:dyDescent="0.25">
      <c r="D73" s="2"/>
      <c r="E73" s="3"/>
      <c r="F73" s="3"/>
    </row>
    <row r="74" spans="1:6" x14ac:dyDescent="0.25">
      <c r="A74">
        <v>6</v>
      </c>
      <c r="B74" t="s">
        <v>9</v>
      </c>
      <c r="D74" s="2"/>
      <c r="E74" s="3"/>
      <c r="F74" s="3"/>
    </row>
    <row r="75" spans="1:6" x14ac:dyDescent="0.25">
      <c r="B75" t="s">
        <v>30</v>
      </c>
      <c r="D75" s="2"/>
      <c r="E75" s="3"/>
      <c r="F75" s="3"/>
    </row>
    <row r="76" spans="1:6" x14ac:dyDescent="0.25">
      <c r="B76" t="s">
        <v>10</v>
      </c>
      <c r="D76" s="2"/>
      <c r="E76" s="3"/>
      <c r="F76" s="3"/>
    </row>
    <row r="77" spans="1:6" x14ac:dyDescent="0.25">
      <c r="C77" t="s">
        <v>4</v>
      </c>
      <c r="D77" s="2">
        <v>25</v>
      </c>
      <c r="E77" s="3"/>
      <c r="F77" s="3">
        <f>+D77*E77</f>
        <v>0</v>
      </c>
    </row>
    <row r="78" spans="1:6" x14ac:dyDescent="0.25">
      <c r="D78" s="2"/>
      <c r="E78" s="3"/>
      <c r="F78" s="3"/>
    </row>
    <row r="79" spans="1:6" x14ac:dyDescent="0.25">
      <c r="A79">
        <v>7</v>
      </c>
      <c r="B79" t="s">
        <v>11</v>
      </c>
      <c r="D79" s="2"/>
      <c r="E79" s="3"/>
      <c r="F79" s="3"/>
    </row>
    <row r="80" spans="1:6" x14ac:dyDescent="0.25">
      <c r="B80" t="s">
        <v>12</v>
      </c>
      <c r="D80" s="2"/>
      <c r="E80" s="3"/>
      <c r="F80" s="3"/>
    </row>
    <row r="81" spans="1:6" x14ac:dyDescent="0.25">
      <c r="B81" t="s">
        <v>13</v>
      </c>
      <c r="D81" s="2"/>
      <c r="E81" s="3"/>
      <c r="F81" s="3"/>
    </row>
    <row r="82" spans="1:6" x14ac:dyDescent="0.25">
      <c r="C82" t="s">
        <v>6</v>
      </c>
      <c r="D82" s="2">
        <v>120</v>
      </c>
      <c r="E82" s="3"/>
      <c r="F82" s="3">
        <f>+D82*E82</f>
        <v>0</v>
      </c>
    </row>
    <row r="83" spans="1:6" x14ac:dyDescent="0.25">
      <c r="D83" s="2"/>
      <c r="E83" s="3"/>
      <c r="F83" s="3"/>
    </row>
    <row r="84" spans="1:6" x14ac:dyDescent="0.25">
      <c r="D84" s="2"/>
      <c r="E84" s="3"/>
      <c r="F84" s="3"/>
    </row>
    <row r="85" spans="1:6" x14ac:dyDescent="0.25">
      <c r="A85">
        <v>8</v>
      </c>
      <c r="B85" t="s">
        <v>31</v>
      </c>
      <c r="D85" s="2"/>
      <c r="E85" s="3"/>
      <c r="F85" s="3"/>
    </row>
    <row r="86" spans="1:6" x14ac:dyDescent="0.25">
      <c r="B86" t="s">
        <v>32</v>
      </c>
      <c r="D86" s="2"/>
      <c r="E86" s="3"/>
      <c r="F86" s="3"/>
    </row>
    <row r="87" spans="1:6" x14ac:dyDescent="0.25">
      <c r="B87" t="s">
        <v>33</v>
      </c>
      <c r="D87" s="2"/>
      <c r="E87" s="3"/>
      <c r="F87" s="3"/>
    </row>
    <row r="88" spans="1:6" x14ac:dyDescent="0.25">
      <c r="C88" t="s">
        <v>4</v>
      </c>
      <c r="D88" s="2">
        <v>7.8</v>
      </c>
      <c r="E88" s="3"/>
      <c r="F88" s="3">
        <f>+D88*E88</f>
        <v>0</v>
      </c>
    </row>
    <row r="89" spans="1:6" x14ac:dyDescent="0.25">
      <c r="D89" s="2"/>
      <c r="E89" s="3"/>
      <c r="F89" s="3"/>
    </row>
    <row r="90" spans="1:6" x14ac:dyDescent="0.25">
      <c r="A90">
        <v>9</v>
      </c>
      <c r="B90" t="s">
        <v>34</v>
      </c>
      <c r="D90" s="2"/>
      <c r="E90" s="3"/>
      <c r="F90" s="3"/>
    </row>
    <row r="91" spans="1:6" x14ac:dyDescent="0.25">
      <c r="B91" t="s">
        <v>35</v>
      </c>
      <c r="D91" s="2"/>
      <c r="E91" s="3"/>
      <c r="F91" s="3"/>
    </row>
    <row r="92" spans="1:6" x14ac:dyDescent="0.25">
      <c r="B92" t="s">
        <v>36</v>
      </c>
      <c r="D92" s="2"/>
      <c r="E92" s="3"/>
      <c r="F92" s="3"/>
    </row>
    <row r="93" spans="1:6" x14ac:dyDescent="0.25">
      <c r="C93" t="s">
        <v>4</v>
      </c>
      <c r="D93" s="2">
        <v>2</v>
      </c>
      <c r="E93" s="3"/>
      <c r="F93" s="3">
        <f>+D93*E93</f>
        <v>0</v>
      </c>
    </row>
    <row r="94" spans="1:6" x14ac:dyDescent="0.25">
      <c r="D94" s="2"/>
      <c r="E94" s="3"/>
      <c r="F94" s="3"/>
    </row>
    <row r="95" spans="1:6" x14ac:dyDescent="0.25">
      <c r="A95">
        <v>10</v>
      </c>
      <c r="B95" t="s">
        <v>37</v>
      </c>
      <c r="D95" s="2"/>
      <c r="E95" s="3"/>
      <c r="F95" s="3"/>
    </row>
    <row r="96" spans="1:6" x14ac:dyDescent="0.25">
      <c r="B96" t="s">
        <v>38</v>
      </c>
      <c r="D96" s="2"/>
      <c r="E96" s="3"/>
      <c r="F96" s="3"/>
    </row>
    <row r="97" spans="1:6" x14ac:dyDescent="0.25">
      <c r="B97" t="s">
        <v>39</v>
      </c>
      <c r="D97" s="2"/>
      <c r="E97" s="3"/>
      <c r="F97" s="3"/>
    </row>
    <row r="98" spans="1:6" x14ac:dyDescent="0.25">
      <c r="C98" t="s">
        <v>4</v>
      </c>
      <c r="D98" s="2">
        <v>5.8</v>
      </c>
      <c r="E98" s="3"/>
      <c r="F98" s="3">
        <f>+D98*E98</f>
        <v>0</v>
      </c>
    </row>
    <row r="99" spans="1:6" x14ac:dyDescent="0.25">
      <c r="D99" s="2"/>
      <c r="E99" s="3"/>
      <c r="F99" s="3"/>
    </row>
    <row r="100" spans="1:6" x14ac:dyDescent="0.25">
      <c r="A100">
        <v>11</v>
      </c>
      <c r="B100" t="s">
        <v>40</v>
      </c>
      <c r="D100" s="2"/>
      <c r="E100" s="3"/>
      <c r="F100" s="3"/>
    </row>
    <row r="101" spans="1:6" x14ac:dyDescent="0.25">
      <c r="B101" t="s">
        <v>41</v>
      </c>
      <c r="D101" s="2"/>
      <c r="E101" s="3"/>
      <c r="F101" s="3"/>
    </row>
    <row r="102" spans="1:6" x14ac:dyDescent="0.25">
      <c r="B102" t="s">
        <v>42</v>
      </c>
      <c r="D102" s="2"/>
      <c r="E102" s="3"/>
      <c r="F102" s="3"/>
    </row>
    <row r="103" spans="1:6" x14ac:dyDescent="0.25">
      <c r="C103" t="s">
        <v>24</v>
      </c>
      <c r="D103" s="2">
        <v>8</v>
      </c>
      <c r="E103" s="3"/>
      <c r="F103" s="3">
        <f>+D103*E103</f>
        <v>0</v>
      </c>
    </row>
    <row r="104" spans="1:6" x14ac:dyDescent="0.25">
      <c r="D104" s="2"/>
      <c r="E104" s="3"/>
      <c r="F104" s="3"/>
    </row>
    <row r="105" spans="1:6" x14ac:dyDescent="0.25">
      <c r="A105">
        <v>12</v>
      </c>
      <c r="B105" t="s">
        <v>43</v>
      </c>
      <c r="D105" s="2"/>
      <c r="E105" s="3"/>
      <c r="F105" s="3"/>
    </row>
    <row r="106" spans="1:6" x14ac:dyDescent="0.25">
      <c r="B106" t="s">
        <v>44</v>
      </c>
      <c r="D106" s="2"/>
      <c r="E106" s="3"/>
      <c r="F106" s="3"/>
    </row>
    <row r="107" spans="1:6" x14ac:dyDescent="0.25">
      <c r="B107" t="s">
        <v>45</v>
      </c>
      <c r="D107" s="2"/>
      <c r="E107" s="3"/>
      <c r="F107" s="3"/>
    </row>
    <row r="108" spans="1:6" x14ac:dyDescent="0.25">
      <c r="C108" t="s">
        <v>6</v>
      </c>
      <c r="D108" s="2">
        <v>7</v>
      </c>
      <c r="E108" s="3"/>
      <c r="F108" s="3">
        <f>+D108*E108</f>
        <v>0</v>
      </c>
    </row>
    <row r="109" spans="1:6" x14ac:dyDescent="0.25">
      <c r="D109" s="2"/>
      <c r="E109" s="3"/>
      <c r="F109" s="3"/>
    </row>
    <row r="110" spans="1:6" x14ac:dyDescent="0.25">
      <c r="A110">
        <v>13</v>
      </c>
      <c r="B110" t="s">
        <v>46</v>
      </c>
      <c r="D110" s="2"/>
      <c r="E110" s="3"/>
      <c r="F110" s="3"/>
    </row>
    <row r="111" spans="1:6" x14ac:dyDescent="0.25">
      <c r="B111" t="s">
        <v>47</v>
      </c>
      <c r="D111" s="2"/>
      <c r="E111" s="3"/>
      <c r="F111" s="3"/>
    </row>
    <row r="112" spans="1:6" x14ac:dyDescent="0.25">
      <c r="B112" t="s">
        <v>48</v>
      </c>
      <c r="D112" s="2"/>
      <c r="E112" s="3"/>
      <c r="F112" s="3"/>
    </row>
    <row r="113" spans="1:6" x14ac:dyDescent="0.25">
      <c r="C113" t="s">
        <v>6</v>
      </c>
      <c r="D113" s="2">
        <v>3</v>
      </c>
      <c r="E113" s="3"/>
      <c r="F113" s="3">
        <f>+D113*E113</f>
        <v>0</v>
      </c>
    </row>
    <row r="114" spans="1:6" x14ac:dyDescent="0.25">
      <c r="D114" s="2"/>
      <c r="E114" s="3"/>
      <c r="F114" s="3"/>
    </row>
    <row r="115" spans="1:6" x14ac:dyDescent="0.25">
      <c r="B115" t="s">
        <v>14</v>
      </c>
      <c r="D115" s="2"/>
      <c r="E115" s="3"/>
      <c r="F115" s="3">
        <f>SUM(F42:F114)</f>
        <v>0</v>
      </c>
    </row>
    <row r="118" spans="1:6" x14ac:dyDescent="0.25">
      <c r="A118" s="1" t="s">
        <v>49</v>
      </c>
      <c r="B118" s="1" t="s">
        <v>50</v>
      </c>
      <c r="E118" s="4"/>
      <c r="F118" s="4"/>
    </row>
    <row r="119" spans="1:6" x14ac:dyDescent="0.25">
      <c r="E119" s="4"/>
      <c r="F119" s="4"/>
    </row>
    <row r="120" spans="1:6" x14ac:dyDescent="0.25">
      <c r="A120">
        <v>1</v>
      </c>
      <c r="B120" t="s">
        <v>57</v>
      </c>
      <c r="E120" s="4"/>
      <c r="F120" s="4"/>
    </row>
    <row r="121" spans="1:6" x14ac:dyDescent="0.25">
      <c r="B121" t="s">
        <v>54</v>
      </c>
      <c r="E121" s="4"/>
      <c r="F121" s="4"/>
    </row>
    <row r="122" spans="1:6" x14ac:dyDescent="0.25">
      <c r="B122" t="s">
        <v>51</v>
      </c>
      <c r="E122" s="4"/>
      <c r="F122" s="4"/>
    </row>
    <row r="123" spans="1:6" x14ac:dyDescent="0.25">
      <c r="C123" t="s">
        <v>6</v>
      </c>
      <c r="D123" s="2">
        <v>7</v>
      </c>
      <c r="E123" s="3"/>
      <c r="F123" s="3">
        <f>+D123*E123</f>
        <v>0</v>
      </c>
    </row>
    <row r="124" spans="1:6" x14ac:dyDescent="0.25">
      <c r="D124" s="2"/>
      <c r="E124" s="3"/>
      <c r="F124" s="3"/>
    </row>
    <row r="125" spans="1:6" x14ac:dyDescent="0.25">
      <c r="A125">
        <v>2</v>
      </c>
      <c r="B125" t="s">
        <v>58</v>
      </c>
      <c r="E125" s="4"/>
      <c r="F125" s="4"/>
    </row>
    <row r="126" spans="1:6" x14ac:dyDescent="0.25">
      <c r="B126" t="s">
        <v>55</v>
      </c>
      <c r="E126" s="4"/>
      <c r="F126" s="4"/>
    </row>
    <row r="127" spans="1:6" x14ac:dyDescent="0.25">
      <c r="B127" t="s">
        <v>51</v>
      </c>
      <c r="E127" s="4"/>
      <c r="F127" s="4"/>
    </row>
    <row r="128" spans="1:6" x14ac:dyDescent="0.25">
      <c r="C128" t="s">
        <v>6</v>
      </c>
      <c r="D128" s="2">
        <v>75</v>
      </c>
      <c r="E128" s="3"/>
      <c r="F128" s="3">
        <f>+D128*E128</f>
        <v>0</v>
      </c>
    </row>
    <row r="129" spans="1:6" x14ac:dyDescent="0.25">
      <c r="D129" s="2"/>
      <c r="E129" s="3"/>
      <c r="F129" s="3"/>
    </row>
    <row r="130" spans="1:6" x14ac:dyDescent="0.25">
      <c r="A130">
        <v>2</v>
      </c>
      <c r="B130" t="s">
        <v>59</v>
      </c>
      <c r="E130" s="4"/>
      <c r="F130" s="4"/>
    </row>
    <row r="131" spans="1:6" x14ac:dyDescent="0.25">
      <c r="B131" t="s">
        <v>55</v>
      </c>
      <c r="E131" s="4"/>
      <c r="F131" s="4"/>
    </row>
    <row r="132" spans="1:6" x14ac:dyDescent="0.25">
      <c r="B132" t="s">
        <v>51</v>
      </c>
      <c r="E132" s="4"/>
      <c r="F132" s="4"/>
    </row>
    <row r="133" spans="1:6" x14ac:dyDescent="0.25">
      <c r="C133" t="s">
        <v>6</v>
      </c>
      <c r="D133" s="2">
        <v>42</v>
      </c>
      <c r="E133" s="3"/>
      <c r="F133" s="3">
        <f>+D133*E133</f>
        <v>0</v>
      </c>
    </row>
    <row r="134" spans="1:6" x14ac:dyDescent="0.25">
      <c r="D134" s="2"/>
      <c r="E134" s="3"/>
      <c r="F134" s="3"/>
    </row>
    <row r="135" spans="1:6" x14ac:dyDescent="0.25">
      <c r="A135">
        <v>3</v>
      </c>
      <c r="B135" t="s">
        <v>60</v>
      </c>
      <c r="D135" s="2"/>
      <c r="E135" s="3"/>
      <c r="F135" s="3"/>
    </row>
    <row r="136" spans="1:6" x14ac:dyDescent="0.25">
      <c r="B136" t="s">
        <v>56</v>
      </c>
      <c r="D136" s="2"/>
      <c r="E136" s="3"/>
      <c r="F136" s="3"/>
    </row>
    <row r="137" spans="1:6" x14ac:dyDescent="0.25">
      <c r="C137" t="s">
        <v>6</v>
      </c>
      <c r="D137" s="2">
        <v>27</v>
      </c>
      <c r="E137" s="3"/>
      <c r="F137" s="3">
        <f>+D137*E137</f>
        <v>0</v>
      </c>
    </row>
    <row r="138" spans="1:6" x14ac:dyDescent="0.25">
      <c r="D138" s="2"/>
      <c r="E138" s="3"/>
      <c r="F138" s="3"/>
    </row>
    <row r="139" spans="1:6" x14ac:dyDescent="0.25">
      <c r="A139">
        <v>4</v>
      </c>
      <c r="B139" t="s">
        <v>60</v>
      </c>
      <c r="D139" s="2"/>
      <c r="E139" s="3"/>
      <c r="F139" s="3"/>
    </row>
    <row r="140" spans="1:6" x14ac:dyDescent="0.25">
      <c r="B140" t="s">
        <v>95</v>
      </c>
      <c r="D140" s="2"/>
      <c r="E140" s="3"/>
      <c r="F140" s="3"/>
    </row>
    <row r="141" spans="1:6" x14ac:dyDescent="0.25">
      <c r="C141" t="s">
        <v>6</v>
      </c>
      <c r="D141" s="2">
        <v>27</v>
      </c>
      <c r="E141" s="3"/>
      <c r="F141" s="3">
        <f>+D141*E141</f>
        <v>0</v>
      </c>
    </row>
    <row r="142" spans="1:6" x14ac:dyDescent="0.25">
      <c r="D142" s="2"/>
      <c r="E142" s="3"/>
      <c r="F142" s="3"/>
    </row>
    <row r="143" spans="1:6" x14ac:dyDescent="0.25">
      <c r="B143" t="s">
        <v>61</v>
      </c>
      <c r="D143" s="2"/>
      <c r="E143" s="3"/>
      <c r="F143" s="3"/>
    </row>
    <row r="144" spans="1:6" x14ac:dyDescent="0.25">
      <c r="B144" t="s">
        <v>52</v>
      </c>
      <c r="D144" s="2"/>
      <c r="E144" s="3"/>
      <c r="F144" s="3"/>
    </row>
    <row r="145" spans="1:6" x14ac:dyDescent="0.25">
      <c r="B145" t="s">
        <v>62</v>
      </c>
      <c r="D145" s="2"/>
      <c r="E145" s="3"/>
      <c r="F145" s="3"/>
    </row>
    <row r="146" spans="1:6" x14ac:dyDescent="0.25">
      <c r="C146" t="s">
        <v>6</v>
      </c>
      <c r="D146" s="2">
        <v>9.6</v>
      </c>
      <c r="E146" s="3"/>
      <c r="F146" s="3">
        <f>+D146*E146</f>
        <v>0</v>
      </c>
    </row>
    <row r="147" spans="1:6" x14ac:dyDescent="0.25">
      <c r="D147" s="2"/>
      <c r="E147" s="3"/>
      <c r="F147" s="3"/>
    </row>
    <row r="148" spans="1:6" x14ac:dyDescent="0.25">
      <c r="B148" t="s">
        <v>53</v>
      </c>
      <c r="D148" s="2"/>
      <c r="E148" s="3"/>
      <c r="F148" s="3">
        <f>SUM(F119:F147)</f>
        <v>0</v>
      </c>
    </row>
    <row r="150" spans="1:6" x14ac:dyDescent="0.25">
      <c r="A150" s="1" t="s">
        <v>63</v>
      </c>
      <c r="B150" s="1" t="s">
        <v>64</v>
      </c>
      <c r="E150" s="3"/>
      <c r="F150" s="3"/>
    </row>
    <row r="151" spans="1:6" x14ac:dyDescent="0.25">
      <c r="A151" s="1"/>
      <c r="B151" s="1"/>
      <c r="E151" s="3"/>
      <c r="F151" s="3"/>
    </row>
    <row r="152" spans="1:6" x14ac:dyDescent="0.25">
      <c r="A152" s="4">
        <v>1</v>
      </c>
      <c r="B152" s="4" t="s">
        <v>65</v>
      </c>
      <c r="E152" s="3"/>
      <c r="F152" s="3"/>
    </row>
    <row r="153" spans="1:6" x14ac:dyDescent="0.25">
      <c r="A153" s="1"/>
      <c r="B153" s="4" t="s">
        <v>66</v>
      </c>
      <c r="E153" s="3"/>
      <c r="F153" s="3"/>
    </row>
    <row r="154" spans="1:6" x14ac:dyDescent="0.25">
      <c r="A154" s="1"/>
      <c r="B154" s="4" t="s">
        <v>67</v>
      </c>
      <c r="E154" s="3"/>
      <c r="F154" s="3"/>
    </row>
    <row r="155" spans="1:6" x14ac:dyDescent="0.25">
      <c r="A155" s="1"/>
      <c r="B155" t="s">
        <v>79</v>
      </c>
      <c r="E155" s="3"/>
      <c r="F155" s="3"/>
    </row>
    <row r="156" spans="1:6" x14ac:dyDescent="0.25">
      <c r="A156" s="1"/>
      <c r="B156" s="4" t="s">
        <v>68</v>
      </c>
      <c r="E156" s="3"/>
      <c r="F156" s="3"/>
    </row>
    <row r="157" spans="1:6" x14ac:dyDescent="0.25">
      <c r="A157" s="1"/>
      <c r="B157" s="1"/>
      <c r="C157" t="s">
        <v>4</v>
      </c>
      <c r="D157" s="2">
        <v>14.5</v>
      </c>
      <c r="E157" s="3"/>
      <c r="F157" s="3">
        <f>+D157*E157</f>
        <v>0</v>
      </c>
    </row>
    <row r="158" spans="1:6" x14ac:dyDescent="0.25">
      <c r="A158" s="1"/>
      <c r="B158" s="1"/>
      <c r="D158" s="2"/>
      <c r="E158" s="3"/>
      <c r="F158" s="3"/>
    </row>
    <row r="159" spans="1:6" x14ac:dyDescent="0.25">
      <c r="A159">
        <v>2</v>
      </c>
      <c r="B159" t="s">
        <v>69</v>
      </c>
      <c r="E159" s="4"/>
      <c r="F159" s="4"/>
    </row>
    <row r="160" spans="1:6" x14ac:dyDescent="0.25">
      <c r="B160" t="s">
        <v>96</v>
      </c>
      <c r="E160" s="3"/>
      <c r="F160" s="3"/>
    </row>
    <row r="161" spans="1:6" x14ac:dyDescent="0.25">
      <c r="B161" t="s">
        <v>70</v>
      </c>
      <c r="E161" s="3"/>
      <c r="F161" s="3"/>
    </row>
    <row r="162" spans="1:6" x14ac:dyDescent="0.25">
      <c r="B162" t="s">
        <v>71</v>
      </c>
      <c r="E162" s="3"/>
      <c r="F162" s="3"/>
    </row>
    <row r="163" spans="1:6" x14ac:dyDescent="0.25">
      <c r="C163" t="s">
        <v>4</v>
      </c>
      <c r="D163" s="2">
        <v>54</v>
      </c>
      <c r="E163" s="3"/>
      <c r="F163" s="3">
        <f>+D163*E163</f>
        <v>0</v>
      </c>
    </row>
    <row r="164" spans="1:6" x14ac:dyDescent="0.25">
      <c r="D164" s="2"/>
      <c r="E164" s="3"/>
      <c r="F164" s="3"/>
    </row>
    <row r="165" spans="1:6" x14ac:dyDescent="0.25">
      <c r="A165">
        <v>4</v>
      </c>
      <c r="B165" t="s">
        <v>72</v>
      </c>
      <c r="E165" s="4"/>
      <c r="F165" s="4"/>
    </row>
    <row r="166" spans="1:6" x14ac:dyDescent="0.25">
      <c r="B166" t="s">
        <v>73</v>
      </c>
      <c r="E166" s="4"/>
      <c r="F166" s="4"/>
    </row>
    <row r="167" spans="1:6" x14ac:dyDescent="0.25">
      <c r="B167" t="s">
        <v>74</v>
      </c>
      <c r="E167" s="4"/>
      <c r="F167" s="4"/>
    </row>
    <row r="168" spans="1:6" x14ac:dyDescent="0.25">
      <c r="B168" t="s">
        <v>75</v>
      </c>
      <c r="E168" s="4"/>
      <c r="F168" s="4"/>
    </row>
    <row r="169" spans="1:6" x14ac:dyDescent="0.25">
      <c r="C169" t="s">
        <v>20</v>
      </c>
      <c r="D169" s="2">
        <v>5800</v>
      </c>
      <c r="E169" s="3"/>
      <c r="F169" s="3">
        <f>+D169*E169</f>
        <v>0</v>
      </c>
    </row>
    <row r="170" spans="1:6" x14ac:dyDescent="0.25">
      <c r="E170" s="4"/>
      <c r="F170" s="4"/>
    </row>
    <row r="171" spans="1:6" x14ac:dyDescent="0.25">
      <c r="A171">
        <v>5</v>
      </c>
      <c r="B171" t="s">
        <v>76</v>
      </c>
      <c r="E171" s="4"/>
      <c r="F171" s="4"/>
    </row>
    <row r="172" spans="1:6" x14ac:dyDescent="0.25">
      <c r="B172" t="s">
        <v>73</v>
      </c>
      <c r="E172" s="3"/>
      <c r="F172" s="3"/>
    </row>
    <row r="173" spans="1:6" x14ac:dyDescent="0.25">
      <c r="B173" t="s">
        <v>74</v>
      </c>
      <c r="E173" s="4"/>
      <c r="F173" s="4"/>
    </row>
    <row r="174" spans="1:6" x14ac:dyDescent="0.25">
      <c r="B174" t="s">
        <v>77</v>
      </c>
      <c r="E174" s="4"/>
      <c r="F174" s="4"/>
    </row>
    <row r="175" spans="1:6" x14ac:dyDescent="0.25">
      <c r="C175" t="s">
        <v>20</v>
      </c>
      <c r="D175" s="2">
        <v>560</v>
      </c>
      <c r="E175" s="3"/>
      <c r="F175" s="3">
        <f>+D175*E175</f>
        <v>0</v>
      </c>
    </row>
    <row r="176" spans="1:6" x14ac:dyDescent="0.25">
      <c r="D176" s="2"/>
      <c r="E176" s="3"/>
      <c r="F176" s="3"/>
    </row>
    <row r="177" spans="1:6" x14ac:dyDescent="0.25">
      <c r="A177">
        <v>6</v>
      </c>
      <c r="B177" t="s">
        <v>105</v>
      </c>
      <c r="E177" s="4"/>
      <c r="F177" s="4"/>
    </row>
    <row r="178" spans="1:6" x14ac:dyDescent="0.25">
      <c r="B178" t="s">
        <v>106</v>
      </c>
      <c r="E178" s="3"/>
      <c r="F178" s="3"/>
    </row>
    <row r="179" spans="1:6" x14ac:dyDescent="0.25">
      <c r="B179" t="s">
        <v>107</v>
      </c>
      <c r="E179" s="4"/>
      <c r="F179" s="4"/>
    </row>
    <row r="180" spans="1:6" x14ac:dyDescent="0.25">
      <c r="B180" t="s">
        <v>108</v>
      </c>
      <c r="E180" s="4"/>
      <c r="F180" s="4"/>
    </row>
    <row r="181" spans="1:6" x14ac:dyDescent="0.25">
      <c r="C181" t="s">
        <v>6</v>
      </c>
      <c r="D181" s="2">
        <v>3.7</v>
      </c>
      <c r="E181" s="3"/>
      <c r="F181" s="3">
        <f>+D181*E181</f>
        <v>0</v>
      </c>
    </row>
    <row r="182" spans="1:6" x14ac:dyDescent="0.25">
      <c r="D182" s="2"/>
      <c r="E182" s="3"/>
      <c r="F182" s="3"/>
    </row>
    <row r="183" spans="1:6" x14ac:dyDescent="0.25">
      <c r="D183" s="2"/>
      <c r="E183" s="3"/>
      <c r="F183" s="3"/>
    </row>
    <row r="184" spans="1:6" x14ac:dyDescent="0.25">
      <c r="B184" t="s">
        <v>78</v>
      </c>
      <c r="D184" s="2"/>
      <c r="E184" s="3"/>
      <c r="F184" s="3">
        <f>SUM(F151:F183)</f>
        <v>0</v>
      </c>
    </row>
    <row r="186" spans="1:6" x14ac:dyDescent="0.25">
      <c r="A186" s="1" t="s">
        <v>80</v>
      </c>
      <c r="B186" s="1" t="s">
        <v>81</v>
      </c>
      <c r="D186" s="2"/>
      <c r="E186" s="3"/>
      <c r="F186" s="3"/>
    </row>
    <row r="187" spans="1:6" x14ac:dyDescent="0.25">
      <c r="D187" s="2"/>
      <c r="E187" s="3"/>
      <c r="F187" s="3"/>
    </row>
    <row r="188" spans="1:6" ht="190.5" customHeight="1" x14ac:dyDescent="0.25">
      <c r="A188" s="6">
        <v>1</v>
      </c>
      <c r="B188" s="5" t="s">
        <v>91</v>
      </c>
      <c r="D188" s="2"/>
      <c r="E188" s="3"/>
      <c r="F188" s="3"/>
    </row>
    <row r="189" spans="1:6" ht="144.75" customHeight="1" x14ac:dyDescent="0.25">
      <c r="B189" s="5" t="s">
        <v>93</v>
      </c>
      <c r="D189" s="2"/>
      <c r="E189" s="3"/>
      <c r="F189" s="3"/>
    </row>
    <row r="190" spans="1:6" ht="75" x14ac:dyDescent="0.25">
      <c r="B190" s="5" t="s">
        <v>92</v>
      </c>
      <c r="D190" s="2"/>
      <c r="E190" s="3"/>
      <c r="F190" s="3"/>
    </row>
    <row r="191" spans="1:6" x14ac:dyDescent="0.25">
      <c r="B191" s="5"/>
      <c r="D191" s="2"/>
      <c r="E191" s="3"/>
      <c r="F191" s="3"/>
    </row>
    <row r="192" spans="1:6" x14ac:dyDescent="0.25">
      <c r="B192" s="5" t="s">
        <v>97</v>
      </c>
      <c r="C192" t="s">
        <v>20</v>
      </c>
      <c r="D192" s="2">
        <v>1500</v>
      </c>
      <c r="E192" s="3"/>
      <c r="F192" s="3">
        <f>+D192*E192</f>
        <v>0</v>
      </c>
    </row>
    <row r="193" spans="1:6" x14ac:dyDescent="0.25">
      <c r="B193" s="5" t="s">
        <v>98</v>
      </c>
      <c r="C193" t="s">
        <v>20</v>
      </c>
      <c r="D193" s="2">
        <v>1610</v>
      </c>
      <c r="E193" s="3"/>
      <c r="F193" s="3">
        <f>+D193*E193</f>
        <v>0</v>
      </c>
    </row>
    <row r="194" spans="1:6" x14ac:dyDescent="0.25">
      <c r="D194" s="2"/>
      <c r="E194" s="3"/>
      <c r="F194" s="3"/>
    </row>
    <row r="195" spans="1:6" x14ac:dyDescent="0.25">
      <c r="E195" s="3"/>
      <c r="F195" s="3"/>
    </row>
    <row r="196" spans="1:6" x14ac:dyDescent="0.25">
      <c r="A196">
        <v>2</v>
      </c>
      <c r="B196" t="s">
        <v>94</v>
      </c>
      <c r="D196" s="2"/>
      <c r="E196" s="3"/>
      <c r="F196" s="3"/>
    </row>
    <row r="197" spans="1:6" x14ac:dyDescent="0.25">
      <c r="B197" t="s">
        <v>82</v>
      </c>
      <c r="D197" s="2"/>
      <c r="E197" s="3"/>
      <c r="F197" s="3"/>
    </row>
    <row r="198" spans="1:6" x14ac:dyDescent="0.25">
      <c r="B198" t="s">
        <v>83</v>
      </c>
      <c r="D198" s="2"/>
      <c r="E198" s="3"/>
      <c r="F198" s="3"/>
    </row>
    <row r="199" spans="1:6" x14ac:dyDescent="0.25">
      <c r="B199" t="s">
        <v>84</v>
      </c>
      <c r="D199" s="2"/>
      <c r="E199" s="3"/>
      <c r="F199" s="3"/>
    </row>
    <row r="200" spans="1:6" x14ac:dyDescent="0.25">
      <c r="B200" t="s">
        <v>99</v>
      </c>
      <c r="D200" s="2"/>
      <c r="E200" s="3"/>
      <c r="F200" s="3"/>
    </row>
    <row r="201" spans="1:6" x14ac:dyDescent="0.25">
      <c r="C201" t="s">
        <v>6</v>
      </c>
      <c r="D201" s="2">
        <v>187</v>
      </c>
      <c r="E201" s="3"/>
      <c r="F201" s="3">
        <f>+D201*E201</f>
        <v>0</v>
      </c>
    </row>
    <row r="202" spans="1:6" x14ac:dyDescent="0.25">
      <c r="D202" s="2"/>
      <c r="E202" s="3"/>
      <c r="F202" s="3"/>
    </row>
    <row r="203" spans="1:6" x14ac:dyDescent="0.25">
      <c r="D203" s="2"/>
      <c r="E203" s="3"/>
      <c r="F203" s="3"/>
    </row>
    <row r="204" spans="1:6" x14ac:dyDescent="0.25">
      <c r="A204">
        <v>3</v>
      </c>
      <c r="B204" t="s">
        <v>94</v>
      </c>
      <c r="D204" s="2"/>
      <c r="E204" s="3"/>
      <c r="F204" s="3"/>
    </row>
    <row r="205" spans="1:6" x14ac:dyDescent="0.25">
      <c r="B205" t="s">
        <v>82</v>
      </c>
      <c r="D205" s="2"/>
      <c r="E205" s="3"/>
      <c r="F205" s="3"/>
    </row>
    <row r="206" spans="1:6" x14ac:dyDescent="0.25">
      <c r="B206" t="s">
        <v>83</v>
      </c>
      <c r="D206" s="2"/>
      <c r="E206" s="3"/>
      <c r="F206" s="3"/>
    </row>
    <row r="207" spans="1:6" x14ac:dyDescent="0.25">
      <c r="B207" t="s">
        <v>84</v>
      </c>
      <c r="D207" s="2"/>
      <c r="E207" s="3"/>
      <c r="F207" s="3"/>
    </row>
    <row r="208" spans="1:6" x14ac:dyDescent="0.25">
      <c r="B208" t="s">
        <v>100</v>
      </c>
      <c r="D208" s="2"/>
      <c r="E208" s="3"/>
      <c r="F208" s="3"/>
    </row>
    <row r="209" spans="1:6" x14ac:dyDescent="0.25">
      <c r="C209" t="s">
        <v>6</v>
      </c>
      <c r="D209" s="2">
        <v>171</v>
      </c>
      <c r="E209" s="3"/>
      <c r="F209" s="3">
        <f>+D209*E209</f>
        <v>0</v>
      </c>
    </row>
    <row r="210" spans="1:6" x14ac:dyDescent="0.25">
      <c r="D210" s="2"/>
      <c r="E210" s="3"/>
      <c r="F210" s="3"/>
    </row>
    <row r="211" spans="1:6" x14ac:dyDescent="0.25">
      <c r="A211">
        <v>4</v>
      </c>
      <c r="B211" t="s">
        <v>85</v>
      </c>
      <c r="D211" s="2"/>
      <c r="E211" s="3"/>
      <c r="F211" s="3"/>
    </row>
    <row r="212" spans="1:6" x14ac:dyDescent="0.25">
      <c r="B212" t="s">
        <v>86</v>
      </c>
      <c r="D212" s="2"/>
      <c r="E212" s="3"/>
      <c r="F212" s="3"/>
    </row>
    <row r="213" spans="1:6" x14ac:dyDescent="0.25">
      <c r="B213" t="s">
        <v>87</v>
      </c>
      <c r="D213" s="2"/>
      <c r="E213" s="3"/>
      <c r="F213" s="3"/>
    </row>
    <row r="214" spans="1:6" x14ac:dyDescent="0.25">
      <c r="B214" t="s">
        <v>101</v>
      </c>
      <c r="D214" s="2"/>
      <c r="E214" s="3"/>
      <c r="F214" s="3"/>
    </row>
    <row r="215" spans="1:6" x14ac:dyDescent="0.25">
      <c r="C215" t="s">
        <v>24</v>
      </c>
      <c r="D215" s="2">
        <v>4.5</v>
      </c>
      <c r="E215" s="3"/>
      <c r="F215" s="3">
        <f>+D215*E215</f>
        <v>0</v>
      </c>
    </row>
    <row r="216" spans="1:6" x14ac:dyDescent="0.25">
      <c r="D216" s="2"/>
      <c r="E216" s="3"/>
      <c r="F216" s="3"/>
    </row>
    <row r="217" spans="1:6" x14ac:dyDescent="0.25">
      <c r="A217">
        <v>5</v>
      </c>
      <c r="B217" t="s">
        <v>85</v>
      </c>
      <c r="D217" s="2"/>
      <c r="E217" s="3"/>
      <c r="F217" s="3"/>
    </row>
    <row r="218" spans="1:6" x14ac:dyDescent="0.25">
      <c r="B218" t="s">
        <v>86</v>
      </c>
      <c r="D218" s="2"/>
      <c r="E218" s="3"/>
      <c r="F218" s="3"/>
    </row>
    <row r="219" spans="1:6" x14ac:dyDescent="0.25">
      <c r="B219" t="s">
        <v>87</v>
      </c>
      <c r="D219" s="2"/>
      <c r="E219" s="3"/>
      <c r="F219" s="3"/>
    </row>
    <row r="220" spans="1:6" x14ac:dyDescent="0.25">
      <c r="B220" t="s">
        <v>102</v>
      </c>
      <c r="D220" s="2"/>
      <c r="E220" s="3"/>
      <c r="F220" s="3"/>
    </row>
    <row r="221" spans="1:6" x14ac:dyDescent="0.25">
      <c r="C221" t="s">
        <v>24</v>
      </c>
      <c r="D221" s="2">
        <v>7.5</v>
      </c>
      <c r="E221" s="3"/>
      <c r="F221" s="3">
        <f>+D221*E221</f>
        <v>0</v>
      </c>
    </row>
    <row r="222" spans="1:6" x14ac:dyDescent="0.25">
      <c r="D222" s="2"/>
      <c r="E222" s="3"/>
      <c r="F222" s="3"/>
    </row>
    <row r="223" spans="1:6" x14ac:dyDescent="0.25">
      <c r="A223">
        <v>6</v>
      </c>
      <c r="B223" t="s">
        <v>88</v>
      </c>
      <c r="D223" s="2"/>
      <c r="E223" s="3"/>
      <c r="F223" s="3"/>
    </row>
    <row r="224" spans="1:6" x14ac:dyDescent="0.25">
      <c r="B224" t="s">
        <v>89</v>
      </c>
      <c r="D224" s="2"/>
      <c r="E224" s="3"/>
      <c r="F224" s="3"/>
    </row>
    <row r="225" spans="1:6" x14ac:dyDescent="0.25">
      <c r="B225" t="s">
        <v>103</v>
      </c>
      <c r="D225" s="2"/>
      <c r="E225" s="3"/>
      <c r="F225" s="3"/>
    </row>
    <row r="226" spans="1:6" x14ac:dyDescent="0.25">
      <c r="C226" t="s">
        <v>24</v>
      </c>
      <c r="D226" s="2">
        <v>8</v>
      </c>
      <c r="E226" s="3"/>
      <c r="F226" s="3">
        <f>+D226*E226</f>
        <v>0</v>
      </c>
    </row>
    <row r="227" spans="1:6" x14ac:dyDescent="0.25">
      <c r="D227" s="2"/>
      <c r="E227" s="3"/>
      <c r="F227" s="3"/>
    </row>
    <row r="228" spans="1:6" x14ac:dyDescent="0.25">
      <c r="A228">
        <v>6</v>
      </c>
      <c r="B228" t="s">
        <v>88</v>
      </c>
      <c r="D228" s="2"/>
      <c r="E228" s="3"/>
      <c r="F228" s="3"/>
    </row>
    <row r="229" spans="1:6" x14ac:dyDescent="0.25">
      <c r="B229" t="s">
        <v>89</v>
      </c>
      <c r="D229" s="2"/>
      <c r="E229" s="3"/>
      <c r="F229" s="3"/>
    </row>
    <row r="230" spans="1:6" x14ac:dyDescent="0.25">
      <c r="B230" t="s">
        <v>104</v>
      </c>
      <c r="D230" s="2"/>
      <c r="E230" s="3"/>
      <c r="F230" s="3"/>
    </row>
    <row r="231" spans="1:6" x14ac:dyDescent="0.25">
      <c r="C231" t="s">
        <v>24</v>
      </c>
      <c r="D231" s="2">
        <v>7</v>
      </c>
      <c r="E231" s="3"/>
      <c r="F231" s="3">
        <f>+D231*E231</f>
        <v>0</v>
      </c>
    </row>
    <row r="232" spans="1:6" x14ac:dyDescent="0.25">
      <c r="D232" s="2"/>
      <c r="E232" s="3"/>
      <c r="F232" s="3"/>
    </row>
    <row r="233" spans="1:6" x14ac:dyDescent="0.25">
      <c r="B233" t="s">
        <v>90</v>
      </c>
      <c r="D233" s="2"/>
      <c r="E233" s="3"/>
      <c r="F233" s="3">
        <f>SUM(F188:F232)</f>
        <v>0</v>
      </c>
    </row>
  </sheetData>
  <mergeCells count="8">
    <mergeCell ref="B14:G14"/>
    <mergeCell ref="B16:G16"/>
    <mergeCell ref="B1:G1"/>
    <mergeCell ref="B4:G4"/>
    <mergeCell ref="B6:G6"/>
    <mergeCell ref="B8:G8"/>
    <mergeCell ref="B10:G10"/>
    <mergeCell ref="B12:G12"/>
  </mergeCells>
  <pageMargins left="0.7" right="0.7" top="0.75" bottom="0.75" header="0.3" footer="0.3"/>
  <pageSetup paperSize="9" orientation="portrait" r:id="rId1"/>
  <rowBreaks count="6" manualBreakCount="6">
    <brk id="35" max="16383" man="1"/>
    <brk id="78" max="16383" man="1"/>
    <brk id="117" max="16383" man="1"/>
    <brk id="149" max="16383" man="1"/>
    <brk id="185" max="16383" man="1"/>
    <brk id="2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Tomi Vajda</dc:creator>
  <cp:lastModifiedBy>GP</cp:lastModifiedBy>
  <cp:lastPrinted>2018-04-26T05:14:59Z</cp:lastPrinted>
  <dcterms:created xsi:type="dcterms:W3CDTF">2018-04-04T06:55:14Z</dcterms:created>
  <dcterms:modified xsi:type="dcterms:W3CDTF">2018-04-26T08:16:25Z</dcterms:modified>
</cp:coreProperties>
</file>